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پژوهانه 91-95\فایل اکسل دانشکده ادبیات و علوم انسانی\"/>
    </mc:Choice>
  </mc:AlternateContent>
  <bookViews>
    <workbookView xWindow="240" yWindow="45" windowWidth="21075" windowHeight="1003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O27" i="1" l="1"/>
  <c r="O29" i="1"/>
  <c r="O31" i="1"/>
  <c r="O33" i="1"/>
  <c r="O35" i="1"/>
  <c r="O37" i="1"/>
  <c r="O39" i="1"/>
  <c r="O41" i="1"/>
  <c r="O43" i="1"/>
  <c r="O45" i="1"/>
  <c r="O47" i="1"/>
  <c r="O25" i="1"/>
  <c r="M47" i="1"/>
  <c r="M48" i="1"/>
  <c r="O48" i="1" s="1"/>
  <c r="M46" i="1"/>
  <c r="O46" i="1" s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2" i="1"/>
  <c r="M39" i="1"/>
  <c r="M40" i="1"/>
  <c r="O40" i="1" s="1"/>
  <c r="M41" i="1"/>
  <c r="M42" i="1"/>
  <c r="O42" i="1" s="1"/>
  <c r="M43" i="1"/>
  <c r="M44" i="1"/>
  <c r="O44" i="1" s="1"/>
  <c r="M45" i="1"/>
  <c r="M30" i="1"/>
  <c r="O30" i="1" s="1"/>
  <c r="M31" i="1"/>
  <c r="M32" i="1"/>
  <c r="O32" i="1" s="1"/>
  <c r="M33" i="1"/>
  <c r="M34" i="1"/>
  <c r="O34" i="1" s="1"/>
  <c r="M35" i="1"/>
  <c r="M36" i="1"/>
  <c r="O36" i="1" s="1"/>
  <c r="M37" i="1"/>
  <c r="M38" i="1"/>
  <c r="O38" i="1" s="1"/>
  <c r="M21" i="1"/>
  <c r="M22" i="1"/>
  <c r="M23" i="1"/>
  <c r="M24" i="1"/>
  <c r="M25" i="1"/>
  <c r="M26" i="1"/>
  <c r="O26" i="1" s="1"/>
  <c r="M27" i="1"/>
  <c r="M28" i="1"/>
  <c r="O28" i="1" s="1"/>
  <c r="M29" i="1"/>
  <c r="M12" i="1"/>
  <c r="M13" i="1"/>
  <c r="M14" i="1"/>
  <c r="M15" i="1"/>
  <c r="M16" i="1"/>
  <c r="M17" i="1"/>
  <c r="M18" i="1"/>
  <c r="M19" i="1"/>
  <c r="M20" i="1"/>
  <c r="M6" i="1"/>
  <c r="M7" i="1"/>
  <c r="M8" i="1"/>
  <c r="M9" i="1"/>
  <c r="M10" i="1"/>
  <c r="M11" i="1"/>
  <c r="M3" i="1"/>
  <c r="M4" i="1"/>
  <c r="M5" i="1"/>
  <c r="M2" i="1"/>
</calcChain>
</file>

<file path=xl/sharedStrings.xml><?xml version="1.0" encoding="utf-8"?>
<sst xmlns="http://schemas.openxmlformats.org/spreadsheetml/2006/main" count="180" uniqueCount="72">
  <si>
    <t>شماره استاد</t>
  </si>
  <si>
    <t>دانشکده پژوهشي استاد</t>
  </si>
  <si>
    <t>گروه پژوهشي استاد</t>
  </si>
  <si>
    <t>نام خانوادگي و نام</t>
  </si>
  <si>
    <t>91</t>
  </si>
  <si>
    <t>92</t>
  </si>
  <si>
    <t>93</t>
  </si>
  <si>
    <t>94</t>
  </si>
  <si>
    <t>95</t>
  </si>
  <si>
    <t>جمع کل</t>
  </si>
  <si>
    <t>گرد شدن
 اعشار به صحیح</t>
  </si>
  <si>
    <t>اعتبار  
(1000000)</t>
  </si>
  <si>
    <t>ادبيات و علوم انساني</t>
  </si>
  <si>
    <t>گروه ادبيات عرب</t>
  </si>
  <si>
    <t>سبزيانپور وحيد</t>
  </si>
  <si>
    <t>زيني وند تورج</t>
  </si>
  <si>
    <t>معروف يحيي</t>
  </si>
  <si>
    <t>سليمي علي</t>
  </si>
  <si>
    <t>گروه زبان انگليسي</t>
  </si>
  <si>
    <t>هوتي نور بخش</t>
  </si>
  <si>
    <t>گروه جغرافيا</t>
  </si>
  <si>
    <t>ذوالفقاري حسن</t>
  </si>
  <si>
    <t>اميري جهانگير</t>
  </si>
  <si>
    <t>لعل بخش پدرام</t>
  </si>
  <si>
    <t>عزمي آئيژ</t>
  </si>
  <si>
    <t>مجرد فيروز</t>
  </si>
  <si>
    <t>ملكي امجد</t>
  </si>
  <si>
    <t>معصوم پور سما كوش جعفر</t>
  </si>
  <si>
    <t>توكلي جعفر</t>
  </si>
  <si>
    <t>عبادي سامان</t>
  </si>
  <si>
    <t>گروه ادبيات فارسي</t>
  </si>
  <si>
    <t>سالميان غلامرضا</t>
  </si>
  <si>
    <t>ملكي ناصر</t>
  </si>
  <si>
    <t>فتح نيا امان اله</t>
  </si>
  <si>
    <t>گروه الهيات</t>
  </si>
  <si>
    <t>فرزند وحي جمال</t>
  </si>
  <si>
    <t>اسفندياري سيمين</t>
  </si>
  <si>
    <t>محسني علي اكبر</t>
  </si>
  <si>
    <t>نورائي الياس</t>
  </si>
  <si>
    <t>احمدي محمدنبي</t>
  </si>
  <si>
    <t>كلاهچيان فاطمه</t>
  </si>
  <si>
    <t>مرادي خديجه</t>
  </si>
  <si>
    <t>ايراني محمدمراد</t>
  </si>
  <si>
    <t>تقي زاده علي</t>
  </si>
  <si>
    <t>جبري سوسن</t>
  </si>
  <si>
    <t>دارابي حجت</t>
  </si>
  <si>
    <t>پرنيان موسي</t>
  </si>
  <si>
    <t>گروه حقوق</t>
  </si>
  <si>
    <t>حياتي علي عباس</t>
  </si>
  <si>
    <t>تاريخ اسلام</t>
  </si>
  <si>
    <t>علي بيگي سجاد</t>
  </si>
  <si>
    <t>بيگ زاده خليل</t>
  </si>
  <si>
    <t>رحيمي زنگنه ابراهيم</t>
  </si>
  <si>
    <t>تفكري رضايي شجاع</t>
  </si>
  <si>
    <t>اكبرپور محمد</t>
  </si>
  <si>
    <t>يوسفي نورالدين</t>
  </si>
  <si>
    <t>جباري ايرج</t>
  </si>
  <si>
    <t>غلامي عبدالله</t>
  </si>
  <si>
    <t>دادفر سجاد</t>
  </si>
  <si>
    <t>عزيزي فر امير عباس</t>
  </si>
  <si>
    <t>بختياري فاطمه</t>
  </si>
  <si>
    <t>مبارك وحيد</t>
  </si>
  <si>
    <t>بهرامي روح اله</t>
  </si>
  <si>
    <t>فرجامي اعظم</t>
  </si>
  <si>
    <t>محمدي مجيد</t>
  </si>
  <si>
    <t>طهماسبي علي</t>
  </si>
  <si>
    <t>همتي شهريار</t>
  </si>
  <si>
    <t>محاسبۀ 30% از مقاله پژوهشی</t>
  </si>
  <si>
    <t>محاسبۀ 30% از صورت جلسه</t>
  </si>
  <si>
    <t xml:space="preserve">محاسبۀ 40% از کل </t>
  </si>
  <si>
    <t>محاسبۀ 30% صورت جلسه با کسر انتخاب از 10000000 ریال مقاله</t>
  </si>
  <si>
    <t>•••••••••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</si>
</sst>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2"/>
      <color rgb="FFFF0000"/>
      <name val="B Titr"/>
      <charset val="178"/>
    </font>
    <font>
      <sz val="12"/>
      <color rgb="FFFF0000"/>
      <name val="B Titr"/>
      <charset val="178"/>
    </font>
    <font>
      <sz val="12"/>
      <color rgb="FF000000"/>
      <name val="B Nazanin"/>
      <charset val="178"/>
    </font>
    <font>
      <sz val="12"/>
      <color rgb="FF00000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178"/>
      <scheme val="minor"/>
    </font>
    <font>
      <sz val="11"/>
      <color rgb="FFFF0000"/>
      <name val="B Titr"/>
      <charset val="178"/>
    </font>
    <font>
      <b/>
      <sz val="14"/>
      <color rgb="FFFF0000"/>
      <name val="B Titr"/>
      <charset val="178"/>
    </font>
    <font>
      <sz val="14"/>
      <color rgb="FF000000"/>
      <name val="B Nazanin"/>
      <charset val="178"/>
    </font>
    <font>
      <sz val="14"/>
      <color theme="1"/>
      <name val="Calibri"/>
      <family val="2"/>
      <charset val="178"/>
      <scheme val="minor"/>
    </font>
    <font>
      <b/>
      <sz val="12"/>
      <color rgb="FF000000"/>
      <name val="B Nazanin"/>
      <charset val="178"/>
    </font>
    <font>
      <sz val="11"/>
      <color theme="1"/>
      <name val="Agency FB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1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3" fontId="3" fillId="2" borderId="6" xfId="1" applyNumberFormat="1" applyFont="1" applyFill="1" applyBorder="1" applyAlignment="1">
      <alignment horizontal="center" vertical="center" wrapText="1"/>
    </xf>
    <xf numFmtId="3" fontId="7" fillId="0" borderId="4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/>
    <xf numFmtId="0" fontId="10" fillId="2" borderId="2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1" xfId="1" applyFont="1" applyBorder="1" applyAlignment="1">
      <alignment horizontal="center" vertical="center" wrapText="1"/>
    </xf>
    <xf numFmtId="0" fontId="8" fillId="0" borderId="0" xfId="0" applyFont="1"/>
    <xf numFmtId="0" fontId="14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rightToLeft="1" tabSelected="1" workbookViewId="0">
      <selection activeCell="C1" sqref="C1:C1048576"/>
    </sheetView>
  </sheetViews>
  <sheetFormatPr defaultRowHeight="18.75"/>
  <cols>
    <col min="3" max="3" width="11.85546875" style="19" customWidth="1"/>
    <col min="4" max="4" width="17.42578125" style="17" customWidth="1"/>
    <col min="10" max="10" width="9.85546875" customWidth="1"/>
    <col min="11" max="11" width="13.85546875" customWidth="1"/>
    <col min="12" max="12" width="24.7109375" customWidth="1"/>
    <col min="15" max="15" width="17.28515625" customWidth="1"/>
  </cols>
  <sheetData>
    <row r="1" spans="1:16" ht="90">
      <c r="A1" s="1" t="s">
        <v>0</v>
      </c>
      <c r="B1" s="2" t="s">
        <v>1</v>
      </c>
      <c r="C1" s="2" t="s">
        <v>2</v>
      </c>
      <c r="D1" s="15" t="s">
        <v>3</v>
      </c>
      <c r="E1" s="3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4" t="s">
        <v>10</v>
      </c>
      <c r="L1" s="11" t="s">
        <v>11</v>
      </c>
      <c r="M1" s="13" t="s">
        <v>67</v>
      </c>
      <c r="N1" s="13" t="s">
        <v>68</v>
      </c>
      <c r="O1" s="13" t="s">
        <v>70</v>
      </c>
      <c r="P1" s="13" t="s">
        <v>69</v>
      </c>
    </row>
    <row r="2" spans="1:16" ht="42">
      <c r="A2" s="5">
        <v>303417</v>
      </c>
      <c r="B2" s="6" t="s">
        <v>12</v>
      </c>
      <c r="C2" s="18" t="s">
        <v>13</v>
      </c>
      <c r="D2" s="16" t="s">
        <v>14</v>
      </c>
      <c r="E2" s="7">
        <v>4</v>
      </c>
      <c r="F2" s="7">
        <v>50.6</v>
      </c>
      <c r="G2" s="7">
        <v>62.4</v>
      </c>
      <c r="H2" s="7">
        <v>40.4</v>
      </c>
      <c r="I2" s="7">
        <v>46.2</v>
      </c>
      <c r="J2" s="8">
        <v>203.60000000000002</v>
      </c>
      <c r="K2" s="9">
        <v>203.6</v>
      </c>
      <c r="L2" s="12">
        <v>203600000</v>
      </c>
      <c r="M2" s="14">
        <f>(L2*0.3)</f>
        <v>61080000</v>
      </c>
      <c r="N2" s="14">
        <v>61080000</v>
      </c>
      <c r="O2" s="20" t="s">
        <v>71</v>
      </c>
      <c r="P2" s="14">
        <f>(L2*0.4)</f>
        <v>81440000</v>
      </c>
    </row>
    <row r="3" spans="1:16" ht="42">
      <c r="A3" s="5">
        <v>303416</v>
      </c>
      <c r="B3" s="6" t="s">
        <v>12</v>
      </c>
      <c r="C3" s="18" t="s">
        <v>13</v>
      </c>
      <c r="D3" s="16" t="s">
        <v>15</v>
      </c>
      <c r="E3" s="7">
        <v>10</v>
      </c>
      <c r="F3" s="7">
        <v>53.2</v>
      </c>
      <c r="G3" s="7">
        <v>32.4</v>
      </c>
      <c r="H3" s="7">
        <v>26.5</v>
      </c>
      <c r="I3" s="7">
        <v>33.33</v>
      </c>
      <c r="J3" s="8">
        <v>155.43</v>
      </c>
      <c r="K3" s="9">
        <v>155.43</v>
      </c>
      <c r="L3" s="12">
        <v>155430000</v>
      </c>
      <c r="M3" s="14">
        <f t="shared" ref="M3:M45" si="0">(L3*0.3)</f>
        <v>46629000</v>
      </c>
      <c r="N3" s="14">
        <v>46629000</v>
      </c>
      <c r="O3" s="20" t="s">
        <v>71</v>
      </c>
      <c r="P3" s="14">
        <f t="shared" ref="P3:P48" si="1">(L3*0.4)</f>
        <v>62172000</v>
      </c>
    </row>
    <row r="4" spans="1:16" ht="42">
      <c r="A4" s="5">
        <v>303781</v>
      </c>
      <c r="B4" s="6" t="s">
        <v>12</v>
      </c>
      <c r="C4" s="18" t="s">
        <v>13</v>
      </c>
      <c r="D4" s="16" t="s">
        <v>16</v>
      </c>
      <c r="E4" s="7">
        <v>7.6</v>
      </c>
      <c r="F4" s="7">
        <v>42.1</v>
      </c>
      <c r="G4" s="7">
        <v>42</v>
      </c>
      <c r="H4" s="7">
        <v>43.7</v>
      </c>
      <c r="I4" s="7">
        <v>19.2</v>
      </c>
      <c r="J4" s="8">
        <v>154.6</v>
      </c>
      <c r="K4" s="9">
        <v>154.6</v>
      </c>
      <c r="L4" s="12">
        <v>154600000</v>
      </c>
      <c r="M4" s="14">
        <f t="shared" si="0"/>
        <v>46380000</v>
      </c>
      <c r="N4" s="14">
        <v>46380000</v>
      </c>
      <c r="O4" s="20" t="s">
        <v>71</v>
      </c>
      <c r="P4" s="14">
        <f t="shared" si="1"/>
        <v>61840000</v>
      </c>
    </row>
    <row r="5" spans="1:16" ht="42">
      <c r="A5" s="5">
        <v>303320</v>
      </c>
      <c r="B5" s="6" t="s">
        <v>12</v>
      </c>
      <c r="C5" s="18" t="s">
        <v>13</v>
      </c>
      <c r="D5" s="16" t="s">
        <v>17</v>
      </c>
      <c r="E5" s="7">
        <v>7.6</v>
      </c>
      <c r="F5" s="7">
        <v>44.2</v>
      </c>
      <c r="G5" s="7">
        <v>29.85</v>
      </c>
      <c r="H5" s="7">
        <v>17.399999999999999</v>
      </c>
      <c r="I5" s="7">
        <v>12.4</v>
      </c>
      <c r="J5" s="8">
        <v>111.45000000000002</v>
      </c>
      <c r="K5" s="9">
        <v>111.45</v>
      </c>
      <c r="L5" s="12">
        <v>111450000</v>
      </c>
      <c r="M5" s="14">
        <f t="shared" si="0"/>
        <v>33435000</v>
      </c>
      <c r="N5" s="14">
        <v>33435000</v>
      </c>
      <c r="O5" s="20" t="s">
        <v>71</v>
      </c>
      <c r="P5" s="14">
        <f t="shared" si="1"/>
        <v>44580000</v>
      </c>
    </row>
    <row r="6" spans="1:16" ht="42">
      <c r="A6" s="5">
        <v>303425</v>
      </c>
      <c r="B6" s="6" t="s">
        <v>12</v>
      </c>
      <c r="C6" s="18" t="s">
        <v>18</v>
      </c>
      <c r="D6" s="16" t="s">
        <v>19</v>
      </c>
      <c r="E6" s="7">
        <v>34.74</v>
      </c>
      <c r="F6" s="7">
        <v>35.04</v>
      </c>
      <c r="G6" s="7">
        <v>7.2</v>
      </c>
      <c r="H6" s="7">
        <v>5.7</v>
      </c>
      <c r="I6" s="10">
        <v>0</v>
      </c>
      <c r="J6" s="8">
        <v>82.68</v>
      </c>
      <c r="K6" s="9">
        <v>82.68</v>
      </c>
      <c r="L6" s="12">
        <v>82680000</v>
      </c>
      <c r="M6" s="14">
        <f t="shared" si="0"/>
        <v>24804000</v>
      </c>
      <c r="N6" s="14">
        <v>24804000</v>
      </c>
      <c r="O6" s="20" t="s">
        <v>71</v>
      </c>
      <c r="P6" s="14">
        <f t="shared" si="1"/>
        <v>33072000</v>
      </c>
    </row>
    <row r="7" spans="1:16" ht="37.5">
      <c r="A7" s="5">
        <v>303422</v>
      </c>
      <c r="B7" s="6" t="s">
        <v>12</v>
      </c>
      <c r="C7" s="18" t="s">
        <v>20</v>
      </c>
      <c r="D7" s="16" t="s">
        <v>21</v>
      </c>
      <c r="E7" s="7">
        <v>3.8</v>
      </c>
      <c r="F7" s="7">
        <v>12.75</v>
      </c>
      <c r="G7" s="7">
        <v>14.4</v>
      </c>
      <c r="H7" s="7">
        <v>17</v>
      </c>
      <c r="I7" s="7">
        <v>28</v>
      </c>
      <c r="J7" s="8">
        <v>75.95</v>
      </c>
      <c r="K7" s="9">
        <v>75.95</v>
      </c>
      <c r="L7" s="12">
        <v>75950000</v>
      </c>
      <c r="M7" s="14">
        <f t="shared" si="0"/>
        <v>22785000</v>
      </c>
      <c r="N7" s="14">
        <v>22785000</v>
      </c>
      <c r="O7" s="20" t="s">
        <v>71</v>
      </c>
      <c r="P7" s="14">
        <f t="shared" si="1"/>
        <v>30380000</v>
      </c>
    </row>
    <row r="8" spans="1:16" ht="42">
      <c r="A8" s="5">
        <v>303788</v>
      </c>
      <c r="B8" s="6" t="s">
        <v>12</v>
      </c>
      <c r="C8" s="18" t="s">
        <v>13</v>
      </c>
      <c r="D8" s="16" t="s">
        <v>22</v>
      </c>
      <c r="E8" s="7">
        <v>2.7</v>
      </c>
      <c r="F8" s="7">
        <v>21</v>
      </c>
      <c r="G8" s="7">
        <v>6</v>
      </c>
      <c r="H8" s="7">
        <v>12.8</v>
      </c>
      <c r="I8" s="7">
        <v>19.5</v>
      </c>
      <c r="J8" s="8">
        <v>62</v>
      </c>
      <c r="K8" s="9">
        <v>62</v>
      </c>
      <c r="L8" s="12">
        <v>62000000</v>
      </c>
      <c r="M8" s="14">
        <f t="shared" si="0"/>
        <v>18600000</v>
      </c>
      <c r="N8" s="14">
        <v>18600000</v>
      </c>
      <c r="O8" s="20" t="s">
        <v>71</v>
      </c>
      <c r="P8" s="14">
        <f t="shared" si="1"/>
        <v>24800000</v>
      </c>
    </row>
    <row r="9" spans="1:16" ht="42">
      <c r="A9" s="5">
        <v>389019</v>
      </c>
      <c r="B9" s="6" t="s">
        <v>12</v>
      </c>
      <c r="C9" s="18" t="s">
        <v>18</v>
      </c>
      <c r="D9" s="16" t="s">
        <v>23</v>
      </c>
      <c r="E9" s="7">
        <v>2.25</v>
      </c>
      <c r="F9" s="7">
        <v>16</v>
      </c>
      <c r="G9" s="7">
        <v>21.8</v>
      </c>
      <c r="H9" s="7">
        <v>17.8</v>
      </c>
      <c r="I9" s="10">
        <v>0</v>
      </c>
      <c r="J9" s="8">
        <v>57.849999999999994</v>
      </c>
      <c r="K9" s="9">
        <v>57.85</v>
      </c>
      <c r="L9" s="12">
        <v>57850000</v>
      </c>
      <c r="M9" s="14">
        <f t="shared" si="0"/>
        <v>17355000</v>
      </c>
      <c r="N9" s="14">
        <v>17355000</v>
      </c>
      <c r="O9" s="20" t="s">
        <v>71</v>
      </c>
      <c r="P9" s="14">
        <f t="shared" si="1"/>
        <v>23140000</v>
      </c>
    </row>
    <row r="10" spans="1:16" ht="37.5">
      <c r="A10" s="5">
        <v>388086</v>
      </c>
      <c r="B10" s="6" t="s">
        <v>12</v>
      </c>
      <c r="C10" s="18" t="s">
        <v>20</v>
      </c>
      <c r="D10" s="16" t="s">
        <v>24</v>
      </c>
      <c r="E10" s="7">
        <v>5.7</v>
      </c>
      <c r="F10" s="7">
        <v>3.8</v>
      </c>
      <c r="G10" s="7">
        <v>11.95</v>
      </c>
      <c r="H10" s="7">
        <v>18.7</v>
      </c>
      <c r="I10" s="7">
        <v>16.25</v>
      </c>
      <c r="J10" s="8">
        <v>56.4</v>
      </c>
      <c r="K10" s="9">
        <v>56.4</v>
      </c>
      <c r="L10" s="12">
        <v>56400000</v>
      </c>
      <c r="M10" s="14">
        <f t="shared" si="0"/>
        <v>16920000</v>
      </c>
      <c r="N10" s="14">
        <v>16920000</v>
      </c>
      <c r="O10" s="20" t="s">
        <v>71</v>
      </c>
      <c r="P10" s="14">
        <f t="shared" si="1"/>
        <v>22560000</v>
      </c>
    </row>
    <row r="11" spans="1:16" ht="37.5">
      <c r="A11" s="5">
        <v>303379</v>
      </c>
      <c r="B11" s="6" t="s">
        <v>12</v>
      </c>
      <c r="C11" s="18" t="s">
        <v>20</v>
      </c>
      <c r="D11" s="16" t="s">
        <v>25</v>
      </c>
      <c r="E11" s="7">
        <v>0.9</v>
      </c>
      <c r="F11" s="7">
        <v>6.1</v>
      </c>
      <c r="G11" s="7">
        <v>10.5</v>
      </c>
      <c r="H11" s="7">
        <v>17.2</v>
      </c>
      <c r="I11" s="7">
        <v>20.2</v>
      </c>
      <c r="J11" s="8">
        <v>54.900000000000006</v>
      </c>
      <c r="K11" s="9">
        <v>54.9</v>
      </c>
      <c r="L11" s="12">
        <v>54900000</v>
      </c>
      <c r="M11" s="14">
        <f t="shared" si="0"/>
        <v>16470000</v>
      </c>
      <c r="N11" s="14">
        <v>16470000</v>
      </c>
      <c r="O11" s="20" t="s">
        <v>71</v>
      </c>
      <c r="P11" s="14">
        <f t="shared" si="1"/>
        <v>21960000</v>
      </c>
    </row>
    <row r="12" spans="1:16" ht="37.5">
      <c r="A12" s="5">
        <v>303381</v>
      </c>
      <c r="B12" s="6" t="s">
        <v>12</v>
      </c>
      <c r="C12" s="18" t="s">
        <v>20</v>
      </c>
      <c r="D12" s="16" t="s">
        <v>26</v>
      </c>
      <c r="E12" s="7">
        <v>3.2</v>
      </c>
      <c r="F12" s="7">
        <v>20.75</v>
      </c>
      <c r="G12" s="7">
        <v>14.15</v>
      </c>
      <c r="H12" s="7">
        <v>10.1</v>
      </c>
      <c r="I12" s="7">
        <v>5.8</v>
      </c>
      <c r="J12" s="8">
        <v>54</v>
      </c>
      <c r="K12" s="9">
        <v>54</v>
      </c>
      <c r="L12" s="12">
        <v>54000000</v>
      </c>
      <c r="M12" s="14">
        <f>(L12*0.3)</f>
        <v>16200000</v>
      </c>
      <c r="N12" s="14">
        <v>16200000</v>
      </c>
      <c r="O12" s="20" t="s">
        <v>71</v>
      </c>
      <c r="P12" s="14">
        <f t="shared" si="1"/>
        <v>21600000</v>
      </c>
    </row>
    <row r="13" spans="1:16" ht="45">
      <c r="A13" s="5">
        <v>303536</v>
      </c>
      <c r="B13" s="6" t="s">
        <v>12</v>
      </c>
      <c r="C13" s="18" t="s">
        <v>20</v>
      </c>
      <c r="D13" s="16" t="s">
        <v>27</v>
      </c>
      <c r="E13" s="7">
        <v>2.5</v>
      </c>
      <c r="F13" s="7">
        <v>3.65</v>
      </c>
      <c r="G13" s="7">
        <v>18.8</v>
      </c>
      <c r="H13" s="7">
        <v>15.25</v>
      </c>
      <c r="I13" s="7">
        <v>7</v>
      </c>
      <c r="J13" s="8">
        <v>47.2</v>
      </c>
      <c r="K13" s="9">
        <v>47.2</v>
      </c>
      <c r="L13" s="12">
        <v>47200000</v>
      </c>
      <c r="M13" s="14">
        <f t="shared" si="0"/>
        <v>14160000</v>
      </c>
      <c r="N13" s="14">
        <v>14160000</v>
      </c>
      <c r="O13" s="20" t="s">
        <v>71</v>
      </c>
      <c r="P13" s="14">
        <f t="shared" si="1"/>
        <v>18880000</v>
      </c>
    </row>
    <row r="14" spans="1:16" ht="37.5">
      <c r="A14" s="5">
        <v>303350</v>
      </c>
      <c r="B14" s="6" t="s">
        <v>12</v>
      </c>
      <c r="C14" s="18" t="s">
        <v>20</v>
      </c>
      <c r="D14" s="16" t="s">
        <v>28</v>
      </c>
      <c r="E14" s="7">
        <v>1</v>
      </c>
      <c r="F14" s="7">
        <v>9.1</v>
      </c>
      <c r="G14" s="7">
        <v>12.3</v>
      </c>
      <c r="H14" s="7">
        <v>13</v>
      </c>
      <c r="I14" s="7">
        <v>11.6</v>
      </c>
      <c r="J14" s="8">
        <v>47</v>
      </c>
      <c r="K14" s="9">
        <v>47</v>
      </c>
      <c r="L14" s="12">
        <v>47000000</v>
      </c>
      <c r="M14" s="14">
        <f t="shared" si="0"/>
        <v>14100000</v>
      </c>
      <c r="N14" s="14">
        <v>14100000</v>
      </c>
      <c r="O14" s="20" t="s">
        <v>71</v>
      </c>
      <c r="P14" s="14">
        <f t="shared" si="1"/>
        <v>18800000</v>
      </c>
    </row>
    <row r="15" spans="1:16" ht="42">
      <c r="A15" s="5">
        <v>391138</v>
      </c>
      <c r="B15" s="6" t="s">
        <v>12</v>
      </c>
      <c r="C15" s="18" t="s">
        <v>18</v>
      </c>
      <c r="D15" s="16" t="s">
        <v>29</v>
      </c>
      <c r="E15" s="7">
        <v>1</v>
      </c>
      <c r="F15" s="10">
        <v>0</v>
      </c>
      <c r="G15" s="7">
        <v>8</v>
      </c>
      <c r="H15" s="7">
        <v>8.4499999999999993</v>
      </c>
      <c r="I15" s="7">
        <v>25.5</v>
      </c>
      <c r="J15" s="8">
        <v>42.95</v>
      </c>
      <c r="K15" s="9">
        <v>42.95</v>
      </c>
      <c r="L15" s="12">
        <v>42950000</v>
      </c>
      <c r="M15" s="14">
        <f t="shared" si="0"/>
        <v>12885000</v>
      </c>
      <c r="N15" s="14">
        <v>12885000</v>
      </c>
      <c r="O15" s="20" t="s">
        <v>71</v>
      </c>
      <c r="P15" s="14">
        <f t="shared" si="1"/>
        <v>17180000</v>
      </c>
    </row>
    <row r="16" spans="1:16" ht="42">
      <c r="A16" s="5">
        <v>303263</v>
      </c>
      <c r="B16" s="6" t="s">
        <v>12</v>
      </c>
      <c r="C16" s="18" t="s">
        <v>30</v>
      </c>
      <c r="D16" s="16" t="s">
        <v>31</v>
      </c>
      <c r="E16" s="7">
        <v>3</v>
      </c>
      <c r="F16" s="7">
        <v>17</v>
      </c>
      <c r="G16" s="7">
        <v>7.1</v>
      </c>
      <c r="H16" s="7">
        <v>9</v>
      </c>
      <c r="I16" s="7">
        <v>5.58</v>
      </c>
      <c r="J16" s="8">
        <v>41.68</v>
      </c>
      <c r="K16" s="9">
        <v>41.68</v>
      </c>
      <c r="L16" s="12">
        <v>41680000</v>
      </c>
      <c r="M16" s="14">
        <f t="shared" si="0"/>
        <v>12504000</v>
      </c>
      <c r="N16" s="14">
        <v>12504000</v>
      </c>
      <c r="O16" s="20" t="s">
        <v>71</v>
      </c>
      <c r="P16" s="14">
        <f t="shared" si="1"/>
        <v>16672000</v>
      </c>
    </row>
    <row r="17" spans="1:16" ht="42">
      <c r="A17" s="5">
        <v>303340</v>
      </c>
      <c r="B17" s="6" t="s">
        <v>12</v>
      </c>
      <c r="C17" s="18" t="s">
        <v>18</v>
      </c>
      <c r="D17" s="16" t="s">
        <v>32</v>
      </c>
      <c r="E17" s="7">
        <v>3</v>
      </c>
      <c r="F17" s="7">
        <v>11</v>
      </c>
      <c r="G17" s="7">
        <v>10.050000000000001</v>
      </c>
      <c r="H17" s="7">
        <v>5.7</v>
      </c>
      <c r="I17" s="7">
        <v>11.15</v>
      </c>
      <c r="J17" s="8">
        <v>40.9</v>
      </c>
      <c r="K17" s="9">
        <v>40.9</v>
      </c>
      <c r="L17" s="12">
        <v>40900000</v>
      </c>
      <c r="M17" s="14">
        <f t="shared" si="0"/>
        <v>12270000</v>
      </c>
      <c r="N17" s="14">
        <v>12270000</v>
      </c>
      <c r="O17" s="20" t="s">
        <v>71</v>
      </c>
      <c r="P17" s="14">
        <f t="shared" si="1"/>
        <v>16360000</v>
      </c>
    </row>
    <row r="18" spans="1:16" ht="37.5">
      <c r="A18" s="5">
        <v>390187</v>
      </c>
      <c r="B18" s="6" t="s">
        <v>12</v>
      </c>
      <c r="C18" s="18" t="s">
        <v>20</v>
      </c>
      <c r="D18" s="16" t="s">
        <v>33</v>
      </c>
      <c r="E18" s="10">
        <v>0</v>
      </c>
      <c r="F18" s="7">
        <v>1.8</v>
      </c>
      <c r="G18" s="7">
        <v>18.600000000000001</v>
      </c>
      <c r="H18" s="7">
        <v>0.8</v>
      </c>
      <c r="I18" s="7">
        <v>18.149999999999999</v>
      </c>
      <c r="J18" s="8">
        <v>39.35</v>
      </c>
      <c r="K18" s="9">
        <v>39.35</v>
      </c>
      <c r="L18" s="12">
        <v>39350000</v>
      </c>
      <c r="M18" s="14">
        <f t="shared" si="0"/>
        <v>11805000</v>
      </c>
      <c r="N18" s="14">
        <v>11805000</v>
      </c>
      <c r="O18" s="20" t="s">
        <v>71</v>
      </c>
      <c r="P18" s="14">
        <f t="shared" si="1"/>
        <v>15740000</v>
      </c>
    </row>
    <row r="19" spans="1:16" ht="37.5">
      <c r="A19" s="5">
        <v>303286</v>
      </c>
      <c r="B19" s="6" t="s">
        <v>12</v>
      </c>
      <c r="C19" s="18" t="s">
        <v>34</v>
      </c>
      <c r="D19" s="16" t="s">
        <v>35</v>
      </c>
      <c r="E19" s="10">
        <v>0</v>
      </c>
      <c r="F19" s="7">
        <v>8.5</v>
      </c>
      <c r="G19" s="7">
        <v>10.199999999999999</v>
      </c>
      <c r="H19" s="7">
        <v>12.2</v>
      </c>
      <c r="I19" s="7">
        <v>7.8</v>
      </c>
      <c r="J19" s="8">
        <v>38.699999999999996</v>
      </c>
      <c r="K19" s="9">
        <v>38.700000000000003</v>
      </c>
      <c r="L19" s="12">
        <v>38700000</v>
      </c>
      <c r="M19" s="14">
        <f t="shared" si="0"/>
        <v>11610000</v>
      </c>
      <c r="N19" s="14">
        <v>11610000</v>
      </c>
      <c r="O19" s="20" t="s">
        <v>71</v>
      </c>
      <c r="P19" s="14">
        <f t="shared" si="1"/>
        <v>15480000</v>
      </c>
    </row>
    <row r="20" spans="1:16" ht="37.5">
      <c r="A20" s="5">
        <v>303429</v>
      </c>
      <c r="B20" s="6" t="s">
        <v>12</v>
      </c>
      <c r="C20" s="18" t="s">
        <v>34</v>
      </c>
      <c r="D20" s="16" t="s">
        <v>36</v>
      </c>
      <c r="E20" s="7">
        <v>1</v>
      </c>
      <c r="F20" s="7">
        <v>4</v>
      </c>
      <c r="G20" s="7">
        <v>17.3</v>
      </c>
      <c r="H20" s="7">
        <v>4</v>
      </c>
      <c r="I20" s="7">
        <v>12</v>
      </c>
      <c r="J20" s="8">
        <v>38.299999999999997</v>
      </c>
      <c r="K20" s="9">
        <v>38.299999999999997</v>
      </c>
      <c r="L20" s="12">
        <v>38300000</v>
      </c>
      <c r="M20" s="14">
        <f t="shared" si="0"/>
        <v>11490000</v>
      </c>
      <c r="N20" s="14">
        <v>11490000</v>
      </c>
      <c r="O20" s="20" t="s">
        <v>71</v>
      </c>
      <c r="P20" s="14">
        <f t="shared" si="1"/>
        <v>15320000</v>
      </c>
    </row>
    <row r="21" spans="1:16" ht="42">
      <c r="A21" s="5">
        <v>303313</v>
      </c>
      <c r="B21" s="6" t="s">
        <v>12</v>
      </c>
      <c r="C21" s="18" t="s">
        <v>13</v>
      </c>
      <c r="D21" s="16" t="s">
        <v>37</v>
      </c>
      <c r="E21" s="7">
        <v>4</v>
      </c>
      <c r="F21" s="7">
        <v>11.2</v>
      </c>
      <c r="G21" s="7">
        <v>14.8</v>
      </c>
      <c r="H21" s="7">
        <v>4</v>
      </c>
      <c r="I21" s="7">
        <v>3.6</v>
      </c>
      <c r="J21" s="8">
        <v>37.6</v>
      </c>
      <c r="K21" s="9">
        <v>37.6</v>
      </c>
      <c r="L21" s="12">
        <v>37600000</v>
      </c>
      <c r="M21" s="14">
        <f>(L21*0.3)</f>
        <v>11280000</v>
      </c>
      <c r="N21" s="14">
        <v>11280000</v>
      </c>
      <c r="O21" s="20" t="s">
        <v>71</v>
      </c>
      <c r="P21" s="14">
        <f t="shared" si="1"/>
        <v>15040000</v>
      </c>
    </row>
    <row r="22" spans="1:16" ht="42">
      <c r="A22" s="5">
        <v>390208</v>
      </c>
      <c r="B22" s="6" t="s">
        <v>12</v>
      </c>
      <c r="C22" s="18" t="s">
        <v>30</v>
      </c>
      <c r="D22" s="16" t="s">
        <v>38</v>
      </c>
      <c r="E22" s="7">
        <v>3</v>
      </c>
      <c r="F22" s="7">
        <v>16.7</v>
      </c>
      <c r="G22" s="7">
        <v>16.8</v>
      </c>
      <c r="H22" s="10">
        <v>1</v>
      </c>
      <c r="I22" s="10">
        <v>0</v>
      </c>
      <c r="J22" s="8">
        <v>37.5</v>
      </c>
      <c r="K22" s="9">
        <v>37.5</v>
      </c>
      <c r="L22" s="12">
        <v>37500000</v>
      </c>
      <c r="M22" s="14">
        <f t="shared" si="0"/>
        <v>11250000</v>
      </c>
      <c r="N22" s="14">
        <v>11250000</v>
      </c>
      <c r="O22" s="20" t="s">
        <v>71</v>
      </c>
      <c r="P22" s="14">
        <f t="shared" si="1"/>
        <v>15000000</v>
      </c>
    </row>
    <row r="23" spans="1:16" ht="42">
      <c r="A23" s="5">
        <v>303234</v>
      </c>
      <c r="B23" s="6" t="s">
        <v>12</v>
      </c>
      <c r="C23" s="18" t="s">
        <v>13</v>
      </c>
      <c r="D23" s="16" t="s">
        <v>39</v>
      </c>
      <c r="E23" s="7">
        <v>3.95</v>
      </c>
      <c r="F23" s="7">
        <v>15.45</v>
      </c>
      <c r="G23" s="7">
        <v>8.0500000000000007</v>
      </c>
      <c r="H23" s="7">
        <v>7.6</v>
      </c>
      <c r="I23" s="10">
        <v>0</v>
      </c>
      <c r="J23" s="8">
        <v>35.049999999999997</v>
      </c>
      <c r="K23" s="9">
        <v>35.049999999999997</v>
      </c>
      <c r="L23" s="12">
        <v>35050000</v>
      </c>
      <c r="M23" s="14">
        <f t="shared" si="0"/>
        <v>10515000</v>
      </c>
      <c r="N23" s="14">
        <v>10515000</v>
      </c>
      <c r="O23" s="20" t="s">
        <v>71</v>
      </c>
      <c r="P23" s="14">
        <f t="shared" si="1"/>
        <v>14020000</v>
      </c>
    </row>
    <row r="24" spans="1:16" ht="42">
      <c r="A24" s="5">
        <v>303262</v>
      </c>
      <c r="B24" s="6" t="s">
        <v>12</v>
      </c>
      <c r="C24" s="18" t="s">
        <v>30</v>
      </c>
      <c r="D24" s="16" t="s">
        <v>40</v>
      </c>
      <c r="E24" s="7">
        <v>3</v>
      </c>
      <c r="F24" s="7">
        <v>8.3000000000000007</v>
      </c>
      <c r="G24" s="7">
        <v>9</v>
      </c>
      <c r="H24" s="7">
        <v>12.7</v>
      </c>
      <c r="I24" s="7">
        <v>1.6</v>
      </c>
      <c r="J24" s="8">
        <v>34.6</v>
      </c>
      <c r="K24" s="9">
        <v>34.6</v>
      </c>
      <c r="L24" s="12">
        <v>34600000</v>
      </c>
      <c r="M24" s="14">
        <f t="shared" si="0"/>
        <v>10380000</v>
      </c>
      <c r="N24" s="14">
        <v>10380000</v>
      </c>
      <c r="O24" s="20" t="s">
        <v>71</v>
      </c>
      <c r="P24" s="14">
        <f t="shared" si="1"/>
        <v>13840000</v>
      </c>
    </row>
    <row r="25" spans="1:16" ht="37.5">
      <c r="A25" s="5">
        <v>303238</v>
      </c>
      <c r="B25" s="6" t="s">
        <v>12</v>
      </c>
      <c r="C25" s="18" t="s">
        <v>34</v>
      </c>
      <c r="D25" s="16" t="s">
        <v>41</v>
      </c>
      <c r="E25" s="7">
        <v>1</v>
      </c>
      <c r="F25" s="7">
        <v>2.85</v>
      </c>
      <c r="G25" s="7">
        <v>11.2</v>
      </c>
      <c r="H25" s="7">
        <v>8.3000000000000007</v>
      </c>
      <c r="I25" s="7">
        <v>7.1</v>
      </c>
      <c r="J25" s="8">
        <v>30.450000000000003</v>
      </c>
      <c r="K25" s="9">
        <v>30.45</v>
      </c>
      <c r="L25" s="12">
        <v>30450000</v>
      </c>
      <c r="M25" s="14">
        <f t="shared" si="0"/>
        <v>9135000</v>
      </c>
      <c r="N25" s="14">
        <v>9135000</v>
      </c>
      <c r="O25" s="14">
        <f>(10000000-M25)</f>
        <v>865000</v>
      </c>
      <c r="P25" s="14">
        <f t="shared" si="1"/>
        <v>12180000</v>
      </c>
    </row>
    <row r="26" spans="1:16" ht="42">
      <c r="A26" s="5">
        <v>389041</v>
      </c>
      <c r="B26" s="6" t="s">
        <v>12</v>
      </c>
      <c r="C26" s="18" t="s">
        <v>30</v>
      </c>
      <c r="D26" s="16" t="s">
        <v>42</v>
      </c>
      <c r="E26" s="7">
        <v>4</v>
      </c>
      <c r="F26" s="7">
        <v>14.7</v>
      </c>
      <c r="G26" s="7">
        <v>11.15</v>
      </c>
      <c r="H26" s="10">
        <v>0</v>
      </c>
      <c r="I26" s="10">
        <v>0</v>
      </c>
      <c r="J26" s="8">
        <v>29.85</v>
      </c>
      <c r="K26" s="9">
        <v>29.85</v>
      </c>
      <c r="L26" s="12">
        <v>29850000</v>
      </c>
      <c r="M26" s="14">
        <f t="shared" si="0"/>
        <v>8955000</v>
      </c>
      <c r="N26" s="14">
        <v>8955000</v>
      </c>
      <c r="O26" s="14">
        <f t="shared" ref="O26:O48" si="2">(10000000-M26)</f>
        <v>1045000</v>
      </c>
      <c r="P26" s="14">
        <f t="shared" si="1"/>
        <v>11940000</v>
      </c>
    </row>
    <row r="27" spans="1:16" ht="42">
      <c r="A27" s="5">
        <v>390028</v>
      </c>
      <c r="B27" s="6" t="s">
        <v>12</v>
      </c>
      <c r="C27" s="18" t="s">
        <v>18</v>
      </c>
      <c r="D27" s="16" t="s">
        <v>43</v>
      </c>
      <c r="E27" s="10">
        <v>0</v>
      </c>
      <c r="F27" s="7">
        <v>6</v>
      </c>
      <c r="G27" s="7">
        <v>4</v>
      </c>
      <c r="H27" s="7">
        <v>8.4</v>
      </c>
      <c r="I27" s="7">
        <v>9.9</v>
      </c>
      <c r="J27" s="8">
        <v>28.299999999999997</v>
      </c>
      <c r="K27" s="9">
        <v>28.3</v>
      </c>
      <c r="L27" s="12">
        <v>28300000</v>
      </c>
      <c r="M27" s="14">
        <f t="shared" si="0"/>
        <v>8490000</v>
      </c>
      <c r="N27" s="14">
        <v>8490000</v>
      </c>
      <c r="O27" s="14">
        <f t="shared" si="2"/>
        <v>1510000</v>
      </c>
      <c r="P27" s="14">
        <f t="shared" si="1"/>
        <v>11320000</v>
      </c>
    </row>
    <row r="28" spans="1:16" ht="42">
      <c r="A28" s="5">
        <v>303394</v>
      </c>
      <c r="B28" s="6" t="s">
        <v>12</v>
      </c>
      <c r="C28" s="18" t="s">
        <v>30</v>
      </c>
      <c r="D28" s="16" t="s">
        <v>44</v>
      </c>
      <c r="E28" s="7">
        <v>1</v>
      </c>
      <c r="F28" s="7">
        <v>20.6</v>
      </c>
      <c r="G28" s="7">
        <v>6.3</v>
      </c>
      <c r="H28" s="10">
        <v>0</v>
      </c>
      <c r="I28" s="10">
        <v>0</v>
      </c>
      <c r="J28" s="8">
        <v>27.900000000000002</v>
      </c>
      <c r="K28" s="9">
        <v>27.9</v>
      </c>
      <c r="L28" s="12">
        <v>27900000</v>
      </c>
      <c r="M28" s="14">
        <f t="shared" si="0"/>
        <v>8370000</v>
      </c>
      <c r="N28" s="14">
        <v>8370000</v>
      </c>
      <c r="O28" s="14">
        <f t="shared" si="2"/>
        <v>1630000</v>
      </c>
      <c r="P28" s="14">
        <f t="shared" si="1"/>
        <v>11160000</v>
      </c>
    </row>
    <row r="29" spans="1:16" ht="37.5">
      <c r="A29" s="5">
        <v>393080</v>
      </c>
      <c r="B29" s="6" t="s">
        <v>12</v>
      </c>
      <c r="C29" s="18" t="s">
        <v>34</v>
      </c>
      <c r="D29" s="16" t="s">
        <v>45</v>
      </c>
      <c r="E29" s="10">
        <v>0</v>
      </c>
      <c r="F29" s="7">
        <v>6.9</v>
      </c>
      <c r="G29" s="7">
        <v>14.3</v>
      </c>
      <c r="H29" s="10">
        <v>0</v>
      </c>
      <c r="I29" s="7">
        <v>6.5</v>
      </c>
      <c r="J29" s="8">
        <v>27.700000000000003</v>
      </c>
      <c r="K29" s="9">
        <v>27.7</v>
      </c>
      <c r="L29" s="12">
        <v>27700000</v>
      </c>
      <c r="M29" s="14">
        <f t="shared" si="0"/>
        <v>8310000</v>
      </c>
      <c r="N29" s="14">
        <v>8310000</v>
      </c>
      <c r="O29" s="14">
        <f t="shared" si="2"/>
        <v>1690000</v>
      </c>
      <c r="P29" s="14">
        <f t="shared" si="1"/>
        <v>11080000</v>
      </c>
    </row>
    <row r="30" spans="1:16" ht="42">
      <c r="A30" s="5">
        <v>389042</v>
      </c>
      <c r="B30" s="6" t="s">
        <v>12</v>
      </c>
      <c r="C30" s="18" t="s">
        <v>30</v>
      </c>
      <c r="D30" s="16" t="s">
        <v>46</v>
      </c>
      <c r="E30" s="10">
        <v>0</v>
      </c>
      <c r="F30" s="7">
        <v>15.8</v>
      </c>
      <c r="G30" s="7">
        <v>7.6</v>
      </c>
      <c r="H30" s="10">
        <v>0</v>
      </c>
      <c r="I30" s="7">
        <v>3.6</v>
      </c>
      <c r="J30" s="8">
        <v>27</v>
      </c>
      <c r="K30" s="9">
        <v>27</v>
      </c>
      <c r="L30" s="12">
        <v>27000000</v>
      </c>
      <c r="M30" s="14">
        <f>(L30*0.3)</f>
        <v>8100000</v>
      </c>
      <c r="N30" s="14">
        <v>8100000</v>
      </c>
      <c r="O30" s="14">
        <f t="shared" si="2"/>
        <v>1900000</v>
      </c>
      <c r="P30" s="14">
        <f t="shared" si="1"/>
        <v>10800000</v>
      </c>
    </row>
    <row r="31" spans="1:16" ht="37.5">
      <c r="A31" s="5">
        <v>388019</v>
      </c>
      <c r="B31" s="6" t="s">
        <v>12</v>
      </c>
      <c r="C31" s="18" t="s">
        <v>47</v>
      </c>
      <c r="D31" s="16" t="s">
        <v>48</v>
      </c>
      <c r="E31" s="7">
        <v>1</v>
      </c>
      <c r="F31" s="7">
        <v>11</v>
      </c>
      <c r="G31" s="7">
        <v>15</v>
      </c>
      <c r="H31" s="10">
        <v>0</v>
      </c>
      <c r="I31" s="10">
        <v>0</v>
      </c>
      <c r="J31" s="8">
        <v>27</v>
      </c>
      <c r="K31" s="9">
        <v>27</v>
      </c>
      <c r="L31" s="12">
        <v>27000000</v>
      </c>
      <c r="M31" s="14">
        <f t="shared" si="0"/>
        <v>8100000</v>
      </c>
      <c r="N31" s="14">
        <v>8100000</v>
      </c>
      <c r="O31" s="14">
        <f t="shared" si="2"/>
        <v>1900000</v>
      </c>
      <c r="P31" s="14">
        <f t="shared" si="1"/>
        <v>10800000</v>
      </c>
    </row>
    <row r="32" spans="1:16" ht="37.5">
      <c r="A32" s="5">
        <v>393085</v>
      </c>
      <c r="B32" s="6" t="s">
        <v>12</v>
      </c>
      <c r="C32" s="18" t="s">
        <v>49</v>
      </c>
      <c r="D32" s="16" t="s">
        <v>50</v>
      </c>
      <c r="E32" s="10">
        <v>0</v>
      </c>
      <c r="F32" s="7">
        <v>1.5</v>
      </c>
      <c r="G32" s="7">
        <v>9.5</v>
      </c>
      <c r="H32" s="7">
        <v>11.8</v>
      </c>
      <c r="I32" s="7">
        <v>3</v>
      </c>
      <c r="J32" s="8">
        <v>25.8</v>
      </c>
      <c r="K32" s="9">
        <v>25.8</v>
      </c>
      <c r="L32" s="12">
        <v>25800000</v>
      </c>
      <c r="M32" s="14">
        <f t="shared" si="0"/>
        <v>7740000</v>
      </c>
      <c r="N32" s="14">
        <v>7740000</v>
      </c>
      <c r="O32" s="14">
        <f t="shared" si="2"/>
        <v>2260000</v>
      </c>
      <c r="P32" s="14">
        <f t="shared" si="1"/>
        <v>10320000</v>
      </c>
    </row>
    <row r="33" spans="1:16" ht="42">
      <c r="A33" s="5">
        <v>390210</v>
      </c>
      <c r="B33" s="6" t="s">
        <v>12</v>
      </c>
      <c r="C33" s="18" t="s">
        <v>30</v>
      </c>
      <c r="D33" s="16" t="s">
        <v>51</v>
      </c>
      <c r="E33" s="10">
        <v>0</v>
      </c>
      <c r="F33" s="7">
        <v>2</v>
      </c>
      <c r="G33" s="10">
        <v>0</v>
      </c>
      <c r="H33" s="7">
        <v>3.4</v>
      </c>
      <c r="I33" s="7">
        <v>19.2</v>
      </c>
      <c r="J33" s="8">
        <v>24.6</v>
      </c>
      <c r="K33" s="9">
        <v>24.6</v>
      </c>
      <c r="L33" s="12">
        <v>24600000</v>
      </c>
      <c r="M33" s="14">
        <f t="shared" si="0"/>
        <v>7380000</v>
      </c>
      <c r="N33" s="14">
        <v>7380000</v>
      </c>
      <c r="O33" s="14">
        <f t="shared" si="2"/>
        <v>2620000</v>
      </c>
      <c r="P33" s="14">
        <f t="shared" si="1"/>
        <v>9840000</v>
      </c>
    </row>
    <row r="34" spans="1:16" ht="45">
      <c r="A34" s="5">
        <v>388125</v>
      </c>
      <c r="B34" s="6" t="s">
        <v>12</v>
      </c>
      <c r="C34" s="18" t="s">
        <v>30</v>
      </c>
      <c r="D34" s="16" t="s">
        <v>52</v>
      </c>
      <c r="E34" s="7">
        <v>1.95</v>
      </c>
      <c r="F34" s="7">
        <v>19.8</v>
      </c>
      <c r="G34" s="7">
        <v>2.4</v>
      </c>
      <c r="H34" s="10">
        <v>0</v>
      </c>
      <c r="I34" s="10">
        <v>0</v>
      </c>
      <c r="J34" s="8">
        <v>24.15</v>
      </c>
      <c r="K34" s="9">
        <v>24.15</v>
      </c>
      <c r="L34" s="12">
        <v>24150000</v>
      </c>
      <c r="M34" s="14">
        <f t="shared" si="0"/>
        <v>7245000</v>
      </c>
      <c r="N34" s="14">
        <v>7245000</v>
      </c>
      <c r="O34" s="14">
        <f t="shared" si="2"/>
        <v>2755000</v>
      </c>
      <c r="P34" s="14">
        <f t="shared" si="1"/>
        <v>9660000</v>
      </c>
    </row>
    <row r="35" spans="1:16" ht="45">
      <c r="A35" s="5">
        <v>389026</v>
      </c>
      <c r="B35" s="6" t="s">
        <v>12</v>
      </c>
      <c r="C35" s="18" t="s">
        <v>18</v>
      </c>
      <c r="D35" s="16" t="s">
        <v>53</v>
      </c>
      <c r="E35" s="7">
        <v>1</v>
      </c>
      <c r="F35" s="7">
        <v>3.2</v>
      </c>
      <c r="G35" s="7">
        <v>7.8</v>
      </c>
      <c r="H35" s="7">
        <v>8.4</v>
      </c>
      <c r="I35" s="7">
        <v>3.75</v>
      </c>
      <c r="J35" s="8">
        <v>24.15</v>
      </c>
      <c r="K35" s="9">
        <v>24.15</v>
      </c>
      <c r="L35" s="12">
        <v>24150000</v>
      </c>
      <c r="M35" s="14">
        <f t="shared" si="0"/>
        <v>7245000</v>
      </c>
      <c r="N35" s="14">
        <v>7245000</v>
      </c>
      <c r="O35" s="14">
        <f t="shared" si="2"/>
        <v>2755000</v>
      </c>
      <c r="P35" s="14">
        <f t="shared" si="1"/>
        <v>9660000</v>
      </c>
    </row>
    <row r="36" spans="1:16" ht="37.5">
      <c r="A36" s="5">
        <v>393048</v>
      </c>
      <c r="B36" s="6" t="s">
        <v>12</v>
      </c>
      <c r="C36" s="18" t="s">
        <v>20</v>
      </c>
      <c r="D36" s="16" t="s">
        <v>54</v>
      </c>
      <c r="E36" s="10">
        <v>0</v>
      </c>
      <c r="F36" s="10">
        <v>0</v>
      </c>
      <c r="G36" s="10">
        <v>0</v>
      </c>
      <c r="H36" s="7">
        <v>8.1</v>
      </c>
      <c r="I36" s="7">
        <v>12.4</v>
      </c>
      <c r="J36" s="8">
        <v>20.5</v>
      </c>
      <c r="K36" s="9">
        <v>20.5</v>
      </c>
      <c r="L36" s="12">
        <v>20500000</v>
      </c>
      <c r="M36" s="14">
        <f t="shared" si="0"/>
        <v>6150000</v>
      </c>
      <c r="N36" s="14">
        <v>6150000</v>
      </c>
      <c r="O36" s="14">
        <f t="shared" si="2"/>
        <v>3850000</v>
      </c>
      <c r="P36" s="14">
        <f t="shared" si="1"/>
        <v>8200000</v>
      </c>
    </row>
    <row r="37" spans="1:16" ht="42">
      <c r="A37" s="5">
        <v>303408</v>
      </c>
      <c r="B37" s="6" t="s">
        <v>12</v>
      </c>
      <c r="C37" s="18" t="s">
        <v>18</v>
      </c>
      <c r="D37" s="16" t="s">
        <v>55</v>
      </c>
      <c r="E37" s="7">
        <v>1</v>
      </c>
      <c r="F37" s="7">
        <v>7.6</v>
      </c>
      <c r="G37" s="7">
        <v>5.2</v>
      </c>
      <c r="H37" s="7">
        <v>6.7</v>
      </c>
      <c r="I37" s="10">
        <v>0</v>
      </c>
      <c r="J37" s="8">
        <v>20.5</v>
      </c>
      <c r="K37" s="9">
        <v>20.5</v>
      </c>
      <c r="L37" s="12">
        <v>20500000</v>
      </c>
      <c r="M37" s="14">
        <f t="shared" si="0"/>
        <v>6150000</v>
      </c>
      <c r="N37" s="14">
        <v>6150000</v>
      </c>
      <c r="O37" s="14">
        <f t="shared" si="2"/>
        <v>3850000</v>
      </c>
      <c r="P37" s="14">
        <f t="shared" si="1"/>
        <v>8200000</v>
      </c>
    </row>
    <row r="38" spans="1:16" ht="37.5">
      <c r="A38" s="5">
        <v>303378</v>
      </c>
      <c r="B38" s="6" t="s">
        <v>12</v>
      </c>
      <c r="C38" s="18" t="s">
        <v>20</v>
      </c>
      <c r="D38" s="16" t="s">
        <v>56</v>
      </c>
      <c r="E38" s="10">
        <v>0</v>
      </c>
      <c r="F38" s="7">
        <v>7.2</v>
      </c>
      <c r="G38" s="7">
        <v>4</v>
      </c>
      <c r="H38" s="7">
        <v>0.4</v>
      </c>
      <c r="I38" s="7">
        <v>8.6999999999999993</v>
      </c>
      <c r="J38" s="8">
        <v>20.299999999999997</v>
      </c>
      <c r="K38" s="9">
        <v>20.3</v>
      </c>
      <c r="L38" s="12">
        <v>20300000</v>
      </c>
      <c r="M38" s="14">
        <f t="shared" si="0"/>
        <v>6090000</v>
      </c>
      <c r="N38" s="14">
        <v>6090000</v>
      </c>
      <c r="O38" s="14">
        <f t="shared" si="2"/>
        <v>3910000</v>
      </c>
      <c r="P38" s="14">
        <f t="shared" si="1"/>
        <v>8120000</v>
      </c>
    </row>
    <row r="39" spans="1:16" ht="37.5">
      <c r="A39" s="5">
        <v>392133</v>
      </c>
      <c r="B39" s="6" t="s">
        <v>12</v>
      </c>
      <c r="C39" s="18" t="s">
        <v>34</v>
      </c>
      <c r="D39" s="16" t="s">
        <v>57</v>
      </c>
      <c r="E39" s="10">
        <v>0</v>
      </c>
      <c r="F39" s="10">
        <v>0</v>
      </c>
      <c r="G39" s="7">
        <v>1</v>
      </c>
      <c r="H39" s="7">
        <v>13.8</v>
      </c>
      <c r="I39" s="7">
        <v>5.4</v>
      </c>
      <c r="J39" s="8">
        <v>20.200000000000003</v>
      </c>
      <c r="K39" s="9">
        <v>20.2</v>
      </c>
      <c r="L39" s="12">
        <v>20200000</v>
      </c>
      <c r="M39" s="14">
        <f>(L39*0.3)</f>
        <v>6060000</v>
      </c>
      <c r="N39" s="14">
        <v>6060000</v>
      </c>
      <c r="O39" s="14">
        <f t="shared" si="2"/>
        <v>3940000</v>
      </c>
      <c r="P39" s="14">
        <f t="shared" si="1"/>
        <v>8080000</v>
      </c>
    </row>
    <row r="40" spans="1:16" ht="37.5">
      <c r="A40" s="5">
        <v>303243</v>
      </c>
      <c r="B40" s="6" t="s">
        <v>12</v>
      </c>
      <c r="C40" s="18" t="s">
        <v>47</v>
      </c>
      <c r="D40" s="16" t="s">
        <v>58</v>
      </c>
      <c r="E40" s="7">
        <v>1.4</v>
      </c>
      <c r="F40" s="7">
        <v>2.4500000000000002</v>
      </c>
      <c r="G40" s="7">
        <v>14.5</v>
      </c>
      <c r="H40" s="10">
        <v>0</v>
      </c>
      <c r="I40" s="10">
        <v>0</v>
      </c>
      <c r="J40" s="8">
        <v>18.350000000000001</v>
      </c>
      <c r="K40" s="9">
        <v>18.350000000000001</v>
      </c>
      <c r="L40" s="12">
        <v>18350000</v>
      </c>
      <c r="M40" s="14">
        <f t="shared" si="0"/>
        <v>5505000</v>
      </c>
      <c r="N40" s="14">
        <v>5505000</v>
      </c>
      <c r="O40" s="14">
        <f t="shared" si="2"/>
        <v>4495000</v>
      </c>
      <c r="P40" s="14">
        <f t="shared" si="1"/>
        <v>7340000</v>
      </c>
    </row>
    <row r="41" spans="1:16" ht="45">
      <c r="A41" s="5">
        <v>391028</v>
      </c>
      <c r="B41" s="6" t="s">
        <v>12</v>
      </c>
      <c r="C41" s="18" t="s">
        <v>30</v>
      </c>
      <c r="D41" s="16" t="s">
        <v>59</v>
      </c>
      <c r="E41" s="10">
        <v>0</v>
      </c>
      <c r="F41" s="10">
        <v>0</v>
      </c>
      <c r="G41" s="7">
        <v>6.25</v>
      </c>
      <c r="H41" s="7">
        <v>3.6</v>
      </c>
      <c r="I41" s="7">
        <v>8.1999999999999993</v>
      </c>
      <c r="J41" s="8">
        <v>18.049999999999997</v>
      </c>
      <c r="K41" s="9">
        <v>18.05</v>
      </c>
      <c r="L41" s="12">
        <v>18050000</v>
      </c>
      <c r="M41" s="14">
        <f t="shared" si="0"/>
        <v>5415000</v>
      </c>
      <c r="N41" s="14">
        <v>5415000</v>
      </c>
      <c r="O41" s="14">
        <f t="shared" si="2"/>
        <v>4585000</v>
      </c>
      <c r="P41" s="14">
        <f t="shared" si="1"/>
        <v>7220000</v>
      </c>
    </row>
    <row r="42" spans="1:16" ht="37.5">
      <c r="A42" s="5">
        <v>391053</v>
      </c>
      <c r="B42" s="6" t="s">
        <v>12</v>
      </c>
      <c r="C42" s="18" t="s">
        <v>34</v>
      </c>
      <c r="D42" s="16" t="s">
        <v>60</v>
      </c>
      <c r="E42" s="10">
        <v>0</v>
      </c>
      <c r="F42" s="7">
        <v>1</v>
      </c>
      <c r="G42" s="7">
        <v>5</v>
      </c>
      <c r="H42" s="7">
        <v>4</v>
      </c>
      <c r="I42" s="7">
        <v>8</v>
      </c>
      <c r="J42" s="8">
        <v>18</v>
      </c>
      <c r="K42" s="9">
        <v>18</v>
      </c>
      <c r="L42" s="12">
        <v>18000000</v>
      </c>
      <c r="M42" s="14">
        <f t="shared" si="0"/>
        <v>5400000</v>
      </c>
      <c r="N42" s="14">
        <v>5400000</v>
      </c>
      <c r="O42" s="14">
        <f t="shared" si="2"/>
        <v>4600000</v>
      </c>
      <c r="P42" s="14">
        <f t="shared" si="1"/>
        <v>7200000</v>
      </c>
    </row>
    <row r="43" spans="1:16" ht="42">
      <c r="A43" s="5">
        <v>303259</v>
      </c>
      <c r="B43" s="6" t="s">
        <v>12</v>
      </c>
      <c r="C43" s="18" t="s">
        <v>30</v>
      </c>
      <c r="D43" s="16" t="s">
        <v>61</v>
      </c>
      <c r="E43" s="7">
        <v>4.5999999999999996</v>
      </c>
      <c r="F43" s="7">
        <v>11.2</v>
      </c>
      <c r="G43" s="10">
        <v>0</v>
      </c>
      <c r="H43" s="10">
        <v>0</v>
      </c>
      <c r="I43" s="10">
        <v>0</v>
      </c>
      <c r="J43" s="8">
        <v>15.799999999999999</v>
      </c>
      <c r="K43" s="9">
        <v>15.8</v>
      </c>
      <c r="L43" s="12">
        <v>15800000</v>
      </c>
      <c r="M43" s="14">
        <f t="shared" si="0"/>
        <v>4740000</v>
      </c>
      <c r="N43" s="14">
        <v>4740000</v>
      </c>
      <c r="O43" s="14">
        <f t="shared" si="2"/>
        <v>5260000</v>
      </c>
      <c r="P43" s="14">
        <f t="shared" si="1"/>
        <v>6320000</v>
      </c>
    </row>
    <row r="44" spans="1:16" ht="37.5">
      <c r="A44" s="5">
        <v>390213</v>
      </c>
      <c r="B44" s="6" t="s">
        <v>12</v>
      </c>
      <c r="C44" s="18" t="s">
        <v>47</v>
      </c>
      <c r="D44" s="16" t="s">
        <v>62</v>
      </c>
      <c r="E44" s="10">
        <v>0</v>
      </c>
      <c r="F44" s="7">
        <v>2.4</v>
      </c>
      <c r="G44" s="7">
        <v>7.9</v>
      </c>
      <c r="H44" s="7">
        <v>5</v>
      </c>
      <c r="I44" s="10">
        <v>0</v>
      </c>
      <c r="J44" s="8">
        <v>15.3</v>
      </c>
      <c r="K44" s="9">
        <v>15.3</v>
      </c>
      <c r="L44" s="12">
        <v>15300000</v>
      </c>
      <c r="M44" s="14">
        <f t="shared" si="0"/>
        <v>4590000</v>
      </c>
      <c r="N44" s="14">
        <v>4590000</v>
      </c>
      <c r="O44" s="14">
        <f t="shared" si="2"/>
        <v>5410000</v>
      </c>
      <c r="P44" s="14">
        <f t="shared" si="1"/>
        <v>6120000</v>
      </c>
    </row>
    <row r="45" spans="1:16" ht="37.5">
      <c r="A45" s="5">
        <v>391019</v>
      </c>
      <c r="B45" s="6" t="s">
        <v>12</v>
      </c>
      <c r="C45" s="18" t="s">
        <v>34</v>
      </c>
      <c r="D45" s="16" t="s">
        <v>63</v>
      </c>
      <c r="E45" s="10">
        <v>0</v>
      </c>
      <c r="F45" s="7">
        <v>3.5</v>
      </c>
      <c r="G45" s="7">
        <v>5.45</v>
      </c>
      <c r="H45" s="10">
        <v>0</v>
      </c>
      <c r="I45" s="7">
        <v>4.75</v>
      </c>
      <c r="J45" s="8">
        <v>13.7</v>
      </c>
      <c r="K45" s="9">
        <v>13.7</v>
      </c>
      <c r="L45" s="12">
        <v>13700000</v>
      </c>
      <c r="M45" s="14">
        <f t="shared" si="0"/>
        <v>4110000</v>
      </c>
      <c r="N45" s="14">
        <v>4110000</v>
      </c>
      <c r="O45" s="14">
        <f t="shared" si="2"/>
        <v>5890000</v>
      </c>
      <c r="P45" s="14">
        <f t="shared" si="1"/>
        <v>5480000</v>
      </c>
    </row>
    <row r="46" spans="1:16" ht="42">
      <c r="A46" s="5">
        <v>303239</v>
      </c>
      <c r="B46" s="6" t="s">
        <v>12</v>
      </c>
      <c r="C46" s="18" t="s">
        <v>13</v>
      </c>
      <c r="D46" s="16" t="s">
        <v>64</v>
      </c>
      <c r="E46" s="7">
        <v>1</v>
      </c>
      <c r="F46" s="7">
        <v>0.25</v>
      </c>
      <c r="G46" s="7">
        <v>2</v>
      </c>
      <c r="H46" s="7">
        <v>6.8</v>
      </c>
      <c r="I46" s="7">
        <v>3.6</v>
      </c>
      <c r="J46" s="8">
        <v>13.65</v>
      </c>
      <c r="K46" s="9">
        <v>13.65</v>
      </c>
      <c r="L46" s="12">
        <v>13650000</v>
      </c>
      <c r="M46" s="14">
        <f>(L46*0.3)</f>
        <v>4095000</v>
      </c>
      <c r="N46" s="14">
        <v>4095000</v>
      </c>
      <c r="O46" s="14">
        <f t="shared" si="2"/>
        <v>5905000</v>
      </c>
      <c r="P46" s="14">
        <f t="shared" si="1"/>
        <v>5460000</v>
      </c>
    </row>
    <row r="47" spans="1:16" ht="37.5">
      <c r="A47" s="5">
        <v>388022</v>
      </c>
      <c r="B47" s="6" t="s">
        <v>12</v>
      </c>
      <c r="C47" s="18" t="s">
        <v>47</v>
      </c>
      <c r="D47" s="16" t="s">
        <v>65</v>
      </c>
      <c r="E47" s="10">
        <v>0</v>
      </c>
      <c r="F47" s="7">
        <v>8</v>
      </c>
      <c r="G47" s="10">
        <v>0</v>
      </c>
      <c r="H47" s="7">
        <v>4</v>
      </c>
      <c r="I47" s="10">
        <v>0</v>
      </c>
      <c r="J47" s="8">
        <v>12</v>
      </c>
      <c r="K47" s="9">
        <v>12</v>
      </c>
      <c r="L47" s="12">
        <v>12000000</v>
      </c>
      <c r="M47" s="14">
        <f t="shared" ref="M47:M48" si="3">(L47*0.3)</f>
        <v>3600000</v>
      </c>
      <c r="N47" s="14">
        <v>3600000</v>
      </c>
      <c r="O47" s="14">
        <f t="shared" si="2"/>
        <v>6400000</v>
      </c>
      <c r="P47" s="14">
        <f t="shared" si="1"/>
        <v>4800000</v>
      </c>
    </row>
    <row r="48" spans="1:16" ht="42">
      <c r="A48" s="5">
        <v>303393</v>
      </c>
      <c r="B48" s="6" t="s">
        <v>12</v>
      </c>
      <c r="C48" s="18" t="s">
        <v>13</v>
      </c>
      <c r="D48" s="16" t="s">
        <v>66</v>
      </c>
      <c r="E48" s="7">
        <v>0.34</v>
      </c>
      <c r="F48" s="7">
        <v>7.25</v>
      </c>
      <c r="G48" s="7">
        <v>3.95</v>
      </c>
      <c r="H48" s="10">
        <v>0</v>
      </c>
      <c r="I48" s="10">
        <v>0</v>
      </c>
      <c r="J48" s="8">
        <v>11.54</v>
      </c>
      <c r="K48" s="9">
        <v>11.54</v>
      </c>
      <c r="L48" s="12">
        <v>11540000</v>
      </c>
      <c r="M48" s="14">
        <f t="shared" si="3"/>
        <v>3462000</v>
      </c>
      <c r="N48" s="14">
        <v>3462000</v>
      </c>
      <c r="O48" s="14">
        <f t="shared" si="2"/>
        <v>6538000</v>
      </c>
      <c r="P48" s="14">
        <f t="shared" si="1"/>
        <v>4616000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kh-abanghah-</dc:creator>
  <cp:lastModifiedBy>pc-dabirkhaneh</cp:lastModifiedBy>
  <cp:lastPrinted>2018-05-15T12:04:46Z</cp:lastPrinted>
  <dcterms:created xsi:type="dcterms:W3CDTF">2017-05-24T03:20:40Z</dcterms:created>
  <dcterms:modified xsi:type="dcterms:W3CDTF">2019-11-20T07:48:06Z</dcterms:modified>
</cp:coreProperties>
</file>